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0545"/>
  </bookViews>
  <sheets>
    <sheet name="ورقة1 " sheetId="1" r:id="rId1"/>
  </sheets>
  <definedNames>
    <definedName name="ada">'ورقة1 '!$B$2:$D$16</definedName>
  </definedNames>
  <calcPr calcId="144525"/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7" i="1"/>
  <c r="E6" i="1"/>
  <c r="E5" i="1"/>
  <c r="E4" i="1"/>
  <c r="E3" i="1"/>
  <c r="E2" i="1"/>
  <c r="E8" i="1" l="1"/>
  <c r="E9" i="1" l="1"/>
  <c r="E10" i="1" l="1"/>
  <c r="E16" i="1" l="1"/>
  <c r="J13" i="1" l="1"/>
  <c r="J15" i="1"/>
  <c r="J10" i="1"/>
  <c r="J11" i="1"/>
  <c r="J16" i="1"/>
  <c r="J17" i="1"/>
  <c r="J12" i="1"/>
  <c r="J14" i="1"/>
  <c r="M14" i="1" l="1"/>
  <c r="K14" i="1"/>
  <c r="L14" i="1"/>
  <c r="M17" i="1"/>
  <c r="K17" i="1"/>
  <c r="L17" i="1"/>
  <c r="L11" i="1"/>
  <c r="M11" i="1"/>
  <c r="K11" i="1"/>
  <c r="L15" i="1"/>
  <c r="M15" i="1"/>
  <c r="K15" i="1"/>
  <c r="M12" i="1"/>
  <c r="K12" i="1"/>
  <c r="L12" i="1"/>
  <c r="M16" i="1"/>
  <c r="K16" i="1"/>
  <c r="L16" i="1"/>
  <c r="M10" i="1"/>
  <c r="K10" i="1"/>
  <c r="L10" i="1"/>
  <c r="L13" i="1"/>
  <c r="M13" i="1"/>
  <c r="K13" i="1"/>
</calcChain>
</file>

<file path=xl/comments1.xml><?xml version="1.0" encoding="utf-8"?>
<comments xmlns="http://schemas.openxmlformats.org/spreadsheetml/2006/main">
  <authors>
    <author>mom</author>
  </authors>
  <commentList>
    <comment ref="E1" authorId="0">
      <text>
        <r>
          <rPr>
            <sz val="9"/>
            <color indexed="81"/>
            <rFont val="Tahoma"/>
            <family val="2"/>
          </rPr>
          <t xml:space="preserve">هذ العمود ضروري لكي تعمل الدوال
</t>
        </r>
      </text>
    </comment>
  </commentList>
</comments>
</file>

<file path=xl/sharedStrings.xml><?xml version="1.0" encoding="utf-8"?>
<sst xmlns="http://schemas.openxmlformats.org/spreadsheetml/2006/main" count="38" uniqueCount="35">
  <si>
    <t>الرقم الوظيفي</t>
  </si>
  <si>
    <t>الاسم</t>
  </si>
  <si>
    <t>الجنسية</t>
  </si>
  <si>
    <t>تاريخ التوظيف</t>
  </si>
  <si>
    <t>اسم1</t>
  </si>
  <si>
    <t>جنسية1</t>
  </si>
  <si>
    <t>اسم10</t>
  </si>
  <si>
    <t>جنسية10</t>
  </si>
  <si>
    <t>اسم11</t>
  </si>
  <si>
    <t>جنسية11</t>
  </si>
  <si>
    <t>اسم12</t>
  </si>
  <si>
    <t>جنسية12</t>
  </si>
  <si>
    <t>اسم13</t>
  </si>
  <si>
    <t>جنسية13</t>
  </si>
  <si>
    <t>اسم14</t>
  </si>
  <si>
    <t>جنسية14</t>
  </si>
  <si>
    <t>البحث بالرقم</t>
  </si>
  <si>
    <t>اسم15</t>
  </si>
  <si>
    <t>جنسية15</t>
  </si>
  <si>
    <t>اسم2</t>
  </si>
  <si>
    <t>جنسية2</t>
  </si>
  <si>
    <t>اسم3</t>
  </si>
  <si>
    <t>جنسية3</t>
  </si>
  <si>
    <t>اسم4</t>
  </si>
  <si>
    <t>جنسية4</t>
  </si>
  <si>
    <t>اسم5</t>
  </si>
  <si>
    <t>جنسية5</t>
  </si>
  <si>
    <t>اسم6</t>
  </si>
  <si>
    <t>جنسية6</t>
  </si>
  <si>
    <t>اسم7</t>
  </si>
  <si>
    <t>جنسية7</t>
  </si>
  <si>
    <t>اسم8</t>
  </si>
  <si>
    <t>جنسية8</t>
  </si>
  <si>
    <t>اسم9</t>
  </si>
  <si>
    <t>جنسية9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</si>
</sst>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"/>
  <sheetViews>
    <sheetView rightToLeft="1" tabSelected="1" workbookViewId="0">
      <selection activeCell="B25" sqref="B25"/>
    </sheetView>
  </sheetViews>
  <sheetFormatPr defaultRowHeight="15"/>
  <cols>
    <col min="1" max="1" width="10.5703125" customWidth="1"/>
    <col min="2" max="2" width="19.7109375" customWidth="1"/>
    <col min="4" max="4" width="11.28515625" bestFit="1" customWidth="1"/>
    <col min="5" max="5" width="5.5703125" customWidth="1"/>
    <col min="11" max="11" width="18.42578125" customWidth="1"/>
    <col min="12" max="12" width="12.42578125" customWidth="1"/>
    <col min="13" max="13" width="16.140625" customWidth="1"/>
  </cols>
  <sheetData>
    <row r="1" spans="1:13" ht="20.100000000000001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13" ht="20.100000000000001" customHeight="1">
      <c r="A2" s="2">
        <v>1</v>
      </c>
      <c r="B2" s="2" t="s">
        <v>4</v>
      </c>
      <c r="C2" s="2" t="s">
        <v>5</v>
      </c>
      <c r="D2" s="3">
        <v>40544</v>
      </c>
      <c r="E2" s="4">
        <f>IF($K$8=A2,MAX(E$1:E1)+1,"")</f>
        <v>1</v>
      </c>
    </row>
    <row r="3" spans="1:13" ht="20.100000000000001" customHeight="1">
      <c r="A3" s="2">
        <v>10</v>
      </c>
      <c r="B3" s="2" t="s">
        <v>6</v>
      </c>
      <c r="C3" s="2" t="s">
        <v>7</v>
      </c>
      <c r="D3" s="3">
        <v>40553</v>
      </c>
      <c r="E3" s="4" t="str">
        <f>IF($K$8=A3,MAX(E$1:E2)+1,"")</f>
        <v/>
      </c>
    </row>
    <row r="4" spans="1:13" ht="20.100000000000001" customHeight="1">
      <c r="A4" s="2">
        <v>11</v>
      </c>
      <c r="B4" s="2" t="s">
        <v>8</v>
      </c>
      <c r="C4" s="2" t="s">
        <v>9</v>
      </c>
      <c r="D4" s="3">
        <v>40554</v>
      </c>
      <c r="E4" s="4" t="str">
        <f>IF($K$8=A4,MAX(E$1:E3)+1,"")</f>
        <v/>
      </c>
    </row>
    <row r="5" spans="1:13" ht="20.100000000000001" customHeight="1">
      <c r="A5" s="2">
        <v>12</v>
      </c>
      <c r="B5" s="2" t="s">
        <v>10</v>
      </c>
      <c r="C5" s="2" t="s">
        <v>11</v>
      </c>
      <c r="D5" s="3">
        <v>40555</v>
      </c>
      <c r="E5" s="4" t="str">
        <f>IF($K$8=A5,MAX(E$1:E4)+1,"")</f>
        <v/>
      </c>
    </row>
    <row r="6" spans="1:13" ht="20.100000000000001" customHeight="1">
      <c r="A6" s="2">
        <v>15</v>
      </c>
      <c r="B6" s="2" t="s">
        <v>12</v>
      </c>
      <c r="C6" s="2" t="s">
        <v>13</v>
      </c>
      <c r="D6" s="3">
        <v>40556</v>
      </c>
      <c r="E6" s="4" t="str">
        <f>IF($K$8=A6,MAX(E$1:E5)+1,"")</f>
        <v/>
      </c>
    </row>
    <row r="7" spans="1:13" ht="20.100000000000001" customHeight="1">
      <c r="A7" s="2">
        <v>15</v>
      </c>
      <c r="B7" s="2" t="s">
        <v>14</v>
      </c>
      <c r="C7" s="2" t="s">
        <v>15</v>
      </c>
      <c r="D7" s="3">
        <v>40557</v>
      </c>
      <c r="E7" s="4" t="str">
        <f>IF($K$8=A7,MAX(E$1:E6)+1,"")</f>
        <v/>
      </c>
      <c r="K7" s="1" t="s">
        <v>16</v>
      </c>
    </row>
    <row r="8" spans="1:13" ht="20.100000000000001" customHeight="1">
      <c r="A8" s="2">
        <v>1</v>
      </c>
      <c r="B8" s="2" t="s">
        <v>17</v>
      </c>
      <c r="C8" s="2" t="s">
        <v>18</v>
      </c>
      <c r="D8" s="3">
        <v>40558</v>
      </c>
      <c r="E8" s="4">
        <f>IF($K$8=A8,MAX(E$1:E7)+1,"")</f>
        <v>2</v>
      </c>
      <c r="K8" s="5">
        <v>1</v>
      </c>
    </row>
    <row r="9" spans="1:13" ht="20.100000000000001" customHeight="1">
      <c r="A9" s="2">
        <v>1</v>
      </c>
      <c r="B9" s="2" t="s">
        <v>19</v>
      </c>
      <c r="C9" s="2" t="s">
        <v>20</v>
      </c>
      <c r="D9" s="3">
        <v>40545</v>
      </c>
      <c r="E9" s="4">
        <f>IF($K$8=A9,MAX(E$1:E8)+1,"")</f>
        <v>3</v>
      </c>
      <c r="K9" s="1" t="s">
        <v>1</v>
      </c>
      <c r="L9" s="1" t="s">
        <v>2</v>
      </c>
      <c r="M9" s="1" t="s">
        <v>3</v>
      </c>
    </row>
    <row r="10" spans="1:13" ht="20.100000000000001" customHeight="1">
      <c r="A10" s="2">
        <v>1</v>
      </c>
      <c r="B10" s="2" t="s">
        <v>21</v>
      </c>
      <c r="C10" s="2" t="s">
        <v>22</v>
      </c>
      <c r="D10" s="3">
        <v>40546</v>
      </c>
      <c r="E10" s="4">
        <f>IF($K$8=A10,MAX(E$1:E9)+1,"")</f>
        <v>4</v>
      </c>
      <c r="J10" s="6">
        <f>IF(ROW()-9&lt;=MAX($E:$E),ROW()-9,"")</f>
        <v>1</v>
      </c>
      <c r="K10" s="7" t="str">
        <f>IF($J10="","",INDEX(ada,MATCH($J10,$E$2:$E$16,0),1))</f>
        <v>اسم1</v>
      </c>
      <c r="L10" s="7" t="str">
        <f>IF($J10="","",INDEX(ada,MATCH($J10,$E$2:$E$16,0),COLUMNS($A:B)))</f>
        <v>جنسية1</v>
      </c>
      <c r="M10" s="7">
        <f>IF($J10="","",INDEX(ada,MATCH($J10,$E$2:$E$16,0),COLUMNS($A:C)))</f>
        <v>40544</v>
      </c>
    </row>
    <row r="11" spans="1:13" ht="20.100000000000001" customHeight="1">
      <c r="A11" s="2">
        <v>4</v>
      </c>
      <c r="B11" s="2" t="s">
        <v>23</v>
      </c>
      <c r="C11" s="2" t="s">
        <v>24</v>
      </c>
      <c r="D11" s="3">
        <v>40547</v>
      </c>
      <c r="E11" s="4" t="str">
        <f>IF($K$8=A11,MAX(E$1:E10)+1,"")</f>
        <v/>
      </c>
      <c r="J11" s="6">
        <f t="shared" ref="J11:J17" si="0">IF(ROW()-9&lt;=MAX($E:$E),ROW()-9,"")</f>
        <v>2</v>
      </c>
      <c r="K11" s="7" t="str">
        <f>IF($J11="","",INDEX(ada,MATCH($J11,$E$2:$E$16,0),1))</f>
        <v>اسم15</v>
      </c>
      <c r="L11" s="7" t="str">
        <f>IF($J11="","",INDEX(ada,MATCH($J11,$E$2:$E$16,0),COLUMNS($A:B)))</f>
        <v>جنسية15</v>
      </c>
      <c r="M11" s="7">
        <f>IF($J11="","",INDEX(ada,MATCH($J11,$E$2:$E$16,0),COLUMNS($A:C)))</f>
        <v>40558</v>
      </c>
    </row>
    <row r="12" spans="1:13" ht="20.100000000000001" customHeight="1">
      <c r="A12" s="2">
        <v>5</v>
      </c>
      <c r="B12" s="2" t="s">
        <v>25</v>
      </c>
      <c r="C12" s="2" t="s">
        <v>26</v>
      </c>
      <c r="D12" s="3">
        <v>40548</v>
      </c>
      <c r="E12" s="4" t="str">
        <f>IF($K$8=A12,MAX(E$1:E11)+1,"")</f>
        <v/>
      </c>
      <c r="J12" s="6">
        <f t="shared" si="0"/>
        <v>3</v>
      </c>
      <c r="K12" s="7" t="str">
        <f>IF($J12="","",INDEX(ada,MATCH($J12,$E$2:$E$16,0),1))</f>
        <v>اسم2</v>
      </c>
      <c r="L12" s="7" t="str">
        <f>IF($J12="","",INDEX(ada,MATCH($J12,$E$2:$E$16,0),COLUMNS($A:B)))</f>
        <v>جنسية2</v>
      </c>
      <c r="M12" s="7">
        <f>IF($J12="","",INDEX(ada,MATCH($J12,$E$2:$E$16,0),COLUMNS($A:C)))</f>
        <v>40545</v>
      </c>
    </row>
    <row r="13" spans="1:13" ht="20.100000000000001" customHeight="1">
      <c r="A13" s="2">
        <v>6</v>
      </c>
      <c r="B13" s="2" t="s">
        <v>27</v>
      </c>
      <c r="C13" s="2" t="s">
        <v>28</v>
      </c>
      <c r="D13" s="3">
        <v>40549</v>
      </c>
      <c r="E13" s="4" t="str">
        <f>IF($K$8=A13,MAX(E$1:E12)+1,"")</f>
        <v/>
      </c>
      <c r="J13" s="6">
        <f t="shared" si="0"/>
        <v>4</v>
      </c>
      <c r="K13" s="7" t="str">
        <f>IF($J13="","",INDEX(ada,MATCH($J13,$E$2:$E$16,0),1))</f>
        <v>اسم3</v>
      </c>
      <c r="L13" s="7" t="str">
        <f>IF($J13="","",INDEX(ada,MATCH($J13,$E$2:$E$16,0),COLUMNS($A:B)))</f>
        <v>جنسية3</v>
      </c>
      <c r="M13" s="7">
        <f>IF($J13="","",INDEX(ada,MATCH($J13,$E$2:$E$16,0),COLUMNS($A:C)))</f>
        <v>40546</v>
      </c>
    </row>
    <row r="14" spans="1:13" ht="20.100000000000001" customHeight="1">
      <c r="A14" s="2">
        <v>7</v>
      </c>
      <c r="B14" s="2" t="s">
        <v>29</v>
      </c>
      <c r="C14" s="2" t="s">
        <v>30</v>
      </c>
      <c r="D14" s="3">
        <v>40550</v>
      </c>
      <c r="E14" s="4" t="str">
        <f>IF($K$8=A14,MAX(E$1:E13)+1,"")</f>
        <v/>
      </c>
      <c r="J14" s="6">
        <f t="shared" si="0"/>
        <v>5</v>
      </c>
      <c r="K14" s="7" t="str">
        <f>IF($J14="","",INDEX(ada,MATCH($J14,$E$2:$E$16,0),1))</f>
        <v>اسم9</v>
      </c>
      <c r="L14" s="7" t="str">
        <f>IF($J14="","",INDEX(ada,MATCH($J14,$E$2:$E$16,0),COLUMNS($A:B)))</f>
        <v>جنسية9</v>
      </c>
      <c r="M14" s="7">
        <f>IF($J14="","",INDEX(ada,MATCH($J14,$E$2:$E$16,0),COLUMNS($A:C)))</f>
        <v>40552</v>
      </c>
    </row>
    <row r="15" spans="1:13" ht="20.100000000000001" customHeight="1">
      <c r="A15" s="2">
        <v>8</v>
      </c>
      <c r="B15" s="2" t="s">
        <v>31</v>
      </c>
      <c r="C15" s="2" t="s">
        <v>32</v>
      </c>
      <c r="D15" s="3">
        <v>40551</v>
      </c>
      <c r="E15" s="4" t="str">
        <f>IF($K$8=A15,MAX(E$1:E14)+1,"")</f>
        <v/>
      </c>
      <c r="J15" s="6" t="str">
        <f t="shared" si="0"/>
        <v/>
      </c>
      <c r="K15" s="7" t="str">
        <f>IF($J15="","",INDEX(ada,MATCH($J15,$E$2:$E$16,0),1))</f>
        <v/>
      </c>
      <c r="L15" s="7" t="str">
        <f>IF($J15="","",INDEX(ada,MATCH($J15,$E$2:$E$16,0),COLUMNS($A:B)))</f>
        <v/>
      </c>
      <c r="M15" s="7" t="str">
        <f>IF($J15="","",INDEX(ada,MATCH($J15,$E$2:$E$16,0),COLUMNS($A:C)))</f>
        <v/>
      </c>
    </row>
    <row r="16" spans="1:13" ht="20.100000000000001" customHeight="1">
      <c r="A16" s="2">
        <v>1</v>
      </c>
      <c r="B16" s="2" t="s">
        <v>33</v>
      </c>
      <c r="C16" s="2" t="s">
        <v>34</v>
      </c>
      <c r="D16" s="3">
        <v>40552</v>
      </c>
      <c r="E16" s="4">
        <f>IF($K$8=A16,MAX(E$1:E15)+1,"")</f>
        <v>5</v>
      </c>
      <c r="J16" s="6" t="str">
        <f t="shared" si="0"/>
        <v/>
      </c>
      <c r="K16" s="7" t="str">
        <f>IF($J16="","",INDEX(ada,MATCH($J16,$E$2:$E$16,0),1))</f>
        <v/>
      </c>
      <c r="L16" s="7" t="str">
        <f>IF($J16="","",INDEX(ada,MATCH($J16,$E$2:$E$16,0),COLUMNS($A:B)))</f>
        <v/>
      </c>
      <c r="M16" s="7" t="str">
        <f>IF($J16="","",INDEX(ada,MATCH($J16,$E$2:$E$16,0),COLUMNS($A:C)))</f>
        <v/>
      </c>
    </row>
    <row r="17" spans="10:13" ht="20.100000000000001" customHeight="1">
      <c r="J17" s="6" t="str">
        <f t="shared" si="0"/>
        <v/>
      </c>
      <c r="K17" s="7" t="str">
        <f>IF($J17="","",INDEX(ada,MATCH($J17,$E$2:$E$16,0),1))</f>
        <v/>
      </c>
      <c r="L17" s="7" t="str">
        <f>IF($J17="","",INDEX(ada,MATCH($J17,$E$2:$E$16,0),COLUMNS($A:B)))</f>
        <v/>
      </c>
      <c r="M17" s="7" t="str">
        <f>IF($J17="","",INDEX(ada,MATCH($J17,$E$2:$E$16,0),COLUMNS($A:C)))</f>
        <v/>
      </c>
    </row>
  </sheetData>
  <sheetCalcPr fullCalcOnLoad="1"/>
  <pageMargins left="0.7" right="0.7" top="0.75" bottom="0.75" header="0.3" footer="0.3"/>
  <pageSetup paperSize="9"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 </vt:lpstr>
      <vt:lpstr>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</dc:creator>
  <cp:lastModifiedBy>mom</cp:lastModifiedBy>
  <dcterms:created xsi:type="dcterms:W3CDTF">2012-03-19T09:55:55Z</dcterms:created>
  <dcterms:modified xsi:type="dcterms:W3CDTF">2012-03-19T09:56:25Z</dcterms:modified>
</cp:coreProperties>
</file>